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 activeTab="1"/>
  </bookViews>
  <sheets>
    <sheet name="封面" sheetId="3" r:id="rId1"/>
    <sheet name="退役军人事务局 (2)" sheetId="5" r:id="rId2"/>
  </sheets>
  <calcPr calcId="144525"/>
</workbook>
</file>

<file path=xl/sharedStrings.xml><?xml version="1.0" encoding="utf-8"?>
<sst xmlns="http://schemas.openxmlformats.org/spreadsheetml/2006/main" count="109">
  <si>
    <t>呼图壁县机构改革预算调整表</t>
  </si>
  <si>
    <t xml:space="preserve">              划入单位名称：呼图壁县退役军人事务局</t>
  </si>
  <si>
    <t>显示</t>
  </si>
  <si>
    <t xml:space="preserve">                                                           </t>
  </si>
  <si>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</si>
  <si>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</si>
  <si>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</si>
  <si>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</si>
  <si>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</si>
  <si>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</si>
  <si>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</si>
  <si>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</si>
  <si>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</si>
  <si>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</si>
  <si>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</si>
  <si>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</si>
  <si>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111125001-呼图壁县民政局</t>
  </si>
  <si>
    <t>005-社保股</t>
  </si>
  <si>
    <t>2080201-行政运行</t>
  </si>
  <si>
    <t>30110-职工基本医疗保险缴费</t>
  </si>
  <si>
    <t>追减民政局机构改革人员杨梅、欧阳杰、李媛3人2019年2-12月公务员医疗保险，职工基本医疗保险缴费</t>
  </si>
  <si>
    <r>
      <rPr>
        <sz val="9"/>
        <color theme="1"/>
        <rFont val="MS Sans Serif"/>
        <charset val="134"/>
      </rPr>
      <t>111202001-</t>
    </r>
    <r>
      <rPr>
        <sz val="9"/>
        <color theme="1"/>
        <rFont val="宋体"/>
        <charset val="134"/>
      </rPr>
      <t>呼图壁县退役军人事务局</t>
    </r>
  </si>
  <si>
    <r>
      <rPr>
        <sz val="9"/>
        <color theme="1"/>
        <rFont val="MS Sans Serif"/>
        <charset val="134"/>
      </rPr>
      <t>005-</t>
    </r>
    <r>
      <rPr>
        <sz val="9"/>
        <color theme="1"/>
        <rFont val="宋体"/>
        <charset val="134"/>
      </rPr>
      <t>社保股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</si>
  <si>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</si>
  <si>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追加退役军人事务局机构改革人员杨梅、欧阳杰、李媛</t>
    </r>
    <r>
      <rPr>
        <sz val="9"/>
        <color theme="1"/>
        <rFont val="MS Sans Serif"/>
        <charset val="134"/>
      </rPr>
      <t>3</t>
    </r>
    <r>
      <rPr>
        <sz val="9"/>
        <color theme="1"/>
        <rFont val="宋体"/>
        <charset val="134"/>
      </rPr>
      <t>人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月机关事业单位基本养老保险缴费</t>
    </r>
  </si>
  <si>
    <t>30113-住房公积金</t>
  </si>
  <si>
    <t>民政局追减机构改革人员杨梅、欧阳杰、李媛3人2019年2-12月住房公积金</t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</si>
  <si>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</si>
  <si>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1-4</t>
    </r>
    <r>
      <rPr>
        <sz val="9"/>
        <color theme="1"/>
        <rFont val="宋体"/>
        <charset val="134"/>
      </rPr>
      <t>级残疾军人护理费（机构改革）</t>
    </r>
  </si>
  <si>
    <t>30199-其他工资福利支出</t>
  </si>
  <si>
    <t>追减机构改革人员杨梅、欧阳杰、李媛3人2019年2-12月稳值班补助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</si>
  <si>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</si>
  <si>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结转昌州财社</t>
    </r>
    <r>
      <rPr>
        <sz val="9"/>
        <color theme="1"/>
        <rFont val="MS Sans Serif"/>
        <charset val="134"/>
      </rPr>
      <t>[2015]39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-2015</t>
    </r>
    <r>
      <rPr>
        <sz val="9"/>
        <color theme="1"/>
        <rFont val="宋体"/>
        <charset val="134"/>
      </rPr>
      <t>年优抚对象抚恤补助资金第一批（机构改革）</t>
    </r>
  </si>
  <si>
    <t>30208-取暖费</t>
  </si>
  <si>
    <t>追减民政局机构改革人员杨梅、欧阳杰、李媛3人2019年暖费</t>
  </si>
  <si>
    <r>
      <rPr>
        <sz val="9"/>
        <color theme="1"/>
        <rFont val="MS Sans Serif"/>
        <charset val="134"/>
      </rPr>
      <t>30304-</t>
    </r>
    <r>
      <rPr>
        <sz val="9"/>
        <color theme="1"/>
        <rFont val="宋体"/>
        <charset val="134"/>
      </rPr>
      <t>抚恤金</t>
    </r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</si>
  <si>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年底追减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结转抚恤金（机构改革）</t>
    </r>
  </si>
  <si>
    <t>追减民政局机构改革人员杨梅、欧阳杰、李媛3人2019年2-12月生育保险904.64元、失业保险李媛2019年2-12月269.94元、工伤保险李媛2019年2-12月108元，职工基本医疗保险缴费</t>
  </si>
  <si>
    <r>
      <rPr>
        <sz val="9"/>
        <color theme="1"/>
        <rFont val="MS Sans Serif"/>
        <charset val="134"/>
      </rPr>
      <t>399-</t>
    </r>
    <r>
      <rPr>
        <sz val="9"/>
        <color theme="1"/>
        <rFont val="宋体"/>
        <charset val="134"/>
      </rPr>
      <t>其他支出</t>
    </r>
  </si>
  <si>
    <r>
      <rPr>
        <sz val="9"/>
        <color theme="1"/>
        <rFont val="宋体"/>
        <charset val="134"/>
      </rPr>
      <t>追加退役军人事务局结转昌州财社【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11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---2018</t>
    </r>
    <r>
      <rPr>
        <sz val="9"/>
        <color theme="1"/>
        <rFont val="宋体"/>
        <charset val="134"/>
      </rPr>
      <t>年优抚对象补助经费（机构改革）</t>
    </r>
  </si>
  <si>
    <t>追减民政局机构改革人员杨梅、欧阳杰、李媛3人2019年2-12月医疗保险16281.54元，大病165元，职工基本医疗保险缴费</t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</si>
  <si>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结转昌州财社【</t>
    </r>
    <r>
      <rPr>
        <sz val="9"/>
        <color theme="1"/>
        <rFont val="MS Sans Serif"/>
        <charset val="134"/>
      </rPr>
      <t>2015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161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-2015</t>
    </r>
    <r>
      <rPr>
        <sz val="9"/>
        <color theme="1"/>
        <rFont val="宋体"/>
        <charset val="134"/>
      </rPr>
      <t>年抚恤补助资金（第四批）（机构改革）</t>
    </r>
  </si>
  <si>
    <t>2080505-机关事业单位基本养老保险缴费支出</t>
  </si>
  <si>
    <t>30108-机关事业单位基本养老保险缴费</t>
  </si>
  <si>
    <t>追减民政局机构改革人员杨梅、欧阳杰、李媛3人2019年2-12月机关事业单位基本养老保险缴费</t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</si>
  <si>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结转昌州财社【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155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--2016</t>
    </r>
    <r>
      <rPr>
        <sz val="9"/>
        <color theme="1"/>
        <rFont val="宋体"/>
        <charset val="134"/>
      </rPr>
      <t>年优抚对象补助经费（第三批）（机构改革）</t>
    </r>
  </si>
  <si>
    <t>30101-基本工资</t>
  </si>
  <si>
    <t>追减民政局机构改革人员杨梅、欧阳杰、李媛3人2019年2-12月基本工资</t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</si>
  <si>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结转对个人和家庭补助残疾军人抚恤费（机构改革）</t>
    </r>
  </si>
  <si>
    <t>30201-办公费</t>
  </si>
  <si>
    <t>追减办公费（机构改革）</t>
  </si>
  <si>
    <r>
      <rPr>
        <sz val="9"/>
        <color theme="1"/>
        <rFont val="宋体"/>
        <charset val="134"/>
      </rPr>
      <t>追加退役军人事务局结转昌州财社【</t>
    </r>
    <r>
      <rPr>
        <sz val="9"/>
        <color theme="1"/>
        <rFont val="MS Sans Serif"/>
        <charset val="134"/>
      </rPr>
      <t>2017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130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---2017</t>
    </r>
    <r>
      <rPr>
        <sz val="9"/>
        <color theme="1"/>
        <rFont val="宋体"/>
        <charset val="134"/>
      </rPr>
      <t>年优抚对象补助经费（机构改革）</t>
    </r>
  </si>
  <si>
    <r>
      <rPr>
        <sz val="9"/>
        <color theme="1"/>
        <rFont val="宋体"/>
        <charset val="134"/>
      </rPr>
      <t>追加退役军人事务局结转昌州财社【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98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---2018</t>
    </r>
    <r>
      <rPr>
        <sz val="9"/>
        <color theme="1"/>
        <rFont val="宋体"/>
        <charset val="134"/>
      </rPr>
      <t>年优抚对象补助经费</t>
    </r>
    <r>
      <rPr>
        <sz val="9"/>
        <color theme="1"/>
        <rFont val="MS Sans Serif"/>
        <charset val="134"/>
      </rPr>
      <t>(</t>
    </r>
    <r>
      <rPr>
        <sz val="9"/>
        <color theme="1"/>
        <rFont val="宋体"/>
        <charset val="134"/>
      </rPr>
      <t>机构改革</t>
    </r>
    <r>
      <rPr>
        <sz val="9"/>
        <color theme="1"/>
        <rFont val="MS Sans Serif"/>
        <charset val="134"/>
      </rPr>
      <t>)</t>
    </r>
  </si>
  <si>
    <t>2080999-其他退役安置支出</t>
  </si>
  <si>
    <t>30299-其他商品和服务支出</t>
  </si>
  <si>
    <t>追减困难军官取暖补助（机构改革）</t>
  </si>
  <si>
    <t>追加退役军人事务局义务兵家庭优待金（机构改革）</t>
  </si>
  <si>
    <t>2080904-退役士兵管理教育</t>
  </si>
  <si>
    <t>追减退役士兵教育培训费用（机构改革）</t>
  </si>
  <si>
    <r>
      <rPr>
        <sz val="9"/>
        <color theme="1"/>
        <rFont val="宋体"/>
        <charset val="134"/>
      </rPr>
      <t>追加退役军人事务局</t>
    </r>
    <r>
      <rPr>
        <sz val="9"/>
        <color theme="1"/>
        <rFont val="MS Sans Serif"/>
        <charset val="134"/>
      </rPr>
      <t>2016</t>
    </r>
    <r>
      <rPr>
        <sz val="9"/>
        <color theme="1"/>
        <rFont val="宋体"/>
        <charset val="134"/>
      </rPr>
      <t>结转昌州财社</t>
    </r>
    <r>
      <rPr>
        <sz val="9"/>
        <color theme="1"/>
        <rFont val="MS Sans Serif"/>
        <charset val="134"/>
      </rPr>
      <t>[2015]28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-2015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93-20</t>
    </r>
    <r>
      <rPr>
        <sz val="9"/>
        <color theme="1"/>
        <rFont val="宋体"/>
        <charset val="134"/>
      </rPr>
      <t>年军队复员干部特殊生活困难救助资金（机构改革）</t>
    </r>
  </si>
  <si>
    <t>2080901-退役士兵安置</t>
  </si>
  <si>
    <t>追减自主择业退役士兵安置补偿（机构改革）</t>
  </si>
  <si>
    <t>追加退役军人事务局自主择业退役士兵安置补偿（机构改革）</t>
  </si>
  <si>
    <t>2080805-义务兵优待</t>
  </si>
  <si>
    <t>追减义务兵家庭优待金（机构改革）</t>
  </si>
  <si>
    <r>
      <rPr>
        <sz val="9"/>
        <color theme="1"/>
        <rFont val="宋体"/>
        <charset val="134"/>
      </rPr>
      <t>追加退役军人事务局结转昌州财社【</t>
    </r>
    <r>
      <rPr>
        <sz val="9"/>
        <color theme="1"/>
        <rFont val="MS Sans Serif"/>
        <charset val="134"/>
      </rPr>
      <t>2017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106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--2017</t>
    </r>
    <r>
      <rPr>
        <sz val="9"/>
        <color theme="1"/>
        <rFont val="宋体"/>
        <charset val="134"/>
      </rPr>
      <t>年退役安置补助经费（第一批）（机构改革）</t>
    </r>
  </si>
  <si>
    <t>2080802-伤残抚恤</t>
  </si>
  <si>
    <t>追减1-4级残疾军人护理费（机构改革）</t>
  </si>
  <si>
    <r>
      <rPr>
        <sz val="9"/>
        <color theme="1"/>
        <rFont val="MS Sans Serif"/>
        <charset val="134"/>
      </rPr>
      <t>30301-</t>
    </r>
    <r>
      <rPr>
        <sz val="9"/>
        <color theme="1"/>
        <rFont val="宋体"/>
        <charset val="134"/>
      </rPr>
      <t>离休费</t>
    </r>
  </si>
  <si>
    <r>
      <rPr>
        <sz val="9"/>
        <color theme="1"/>
        <rFont val="宋体"/>
        <charset val="134"/>
      </rPr>
      <t>追加退役军人事务局结转昌州财社【</t>
    </r>
    <r>
      <rPr>
        <sz val="9"/>
        <color theme="1"/>
        <rFont val="MS Sans Serif"/>
        <charset val="134"/>
      </rPr>
      <t>2018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---2018</t>
    </r>
    <r>
      <rPr>
        <sz val="9"/>
        <color theme="1"/>
        <rFont val="宋体"/>
        <charset val="134"/>
      </rPr>
      <t>年退役安置补助经费（机构改革）</t>
    </r>
  </si>
  <si>
    <t>2018年追减，取暖费（民政局）</t>
  </si>
  <si>
    <t>追加退役军人事务局离休费（机构改革）</t>
  </si>
  <si>
    <t>111117001-呼图壁县人力资源和社保障局</t>
  </si>
  <si>
    <r>
      <rPr>
        <sz val="9"/>
        <color theme="1"/>
        <rFont val="MS Sans Serif"/>
        <charset val="134"/>
      </rPr>
      <t>2011001-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</si>
  <si>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</si>
  <si>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月住房公积金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</si>
  <si>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月住房公积金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</si>
  <si>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</si>
  <si>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月机关事业单位基本养老保险缴费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</si>
  <si>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月机关事业单位基本养老保险缴费</t>
    </r>
  </si>
  <si>
    <r>
      <rPr>
        <sz val="9"/>
        <color theme="1"/>
        <rFont val="MS Sans Serif"/>
        <charset val="134"/>
      </rPr>
      <t>2082801-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</si>
  <si>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</si>
  <si>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人，办公费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</si>
  <si>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人，办公费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</si>
  <si>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</si>
  <si>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月工伤、失业、剩余保险，职工基本医疗保险缴费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</si>
  <si>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月工伤、失业、剩余保险，职工基本医疗保险缴费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</si>
  <si>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月公务员医疗保险，职工基本医疗保险缴费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</si>
  <si>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月公务员医疗保险，职工基本医疗保险缴费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</si>
  <si>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</si>
  <si>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月基本工资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</si>
  <si>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月基本工资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</si>
  <si>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</si>
  <si>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月维稳值班补助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</si>
  <si>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月维稳值班补助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</si>
  <si>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月医疗保险</t>
    </r>
    <r>
      <rPr>
        <sz val="9"/>
        <color theme="1"/>
        <rFont val="MS Sans Serif"/>
        <charset val="134"/>
      </rPr>
      <t>4999.5</t>
    </r>
    <r>
      <rPr>
        <sz val="9"/>
        <color theme="1"/>
        <rFont val="宋体"/>
        <charset val="134"/>
      </rPr>
      <t>元职工基本医疗保险缴费、大病</t>
    </r>
    <r>
      <rPr>
        <sz val="9"/>
        <color theme="1"/>
        <rFont val="MS Sans Serif"/>
        <charset val="134"/>
      </rPr>
      <t>55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</si>
  <si>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MS Sans Serif"/>
        <charset val="134"/>
      </rPr>
      <t>2-12</t>
    </r>
    <r>
      <rPr>
        <sz val="9"/>
        <color theme="1"/>
        <rFont val="宋体"/>
        <charset val="134"/>
      </rPr>
      <t>月医疗保险</t>
    </r>
    <r>
      <rPr>
        <sz val="9"/>
        <color theme="1"/>
        <rFont val="MS Sans Serif"/>
        <charset val="134"/>
      </rPr>
      <t>4999.5</t>
    </r>
    <r>
      <rPr>
        <sz val="9"/>
        <color theme="1"/>
        <rFont val="宋体"/>
        <charset val="134"/>
      </rPr>
      <t>元职工基本医疗保险缴费、大病</t>
    </r>
    <r>
      <rPr>
        <sz val="9"/>
        <color theme="1"/>
        <rFont val="MS Sans Serif"/>
        <charset val="134"/>
      </rPr>
      <t>55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</si>
  <si>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</si>
  <si>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r>
      <rPr>
        <sz val="9"/>
        <color theme="1"/>
        <rFont val="宋体"/>
        <charset val="134"/>
      </rPr>
      <t>追减人事局机构改革人员杜晓峰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年取暖费</t>
    </r>
  </si>
  <si>
    <r>
      <rPr>
        <sz val="9"/>
        <color theme="1"/>
        <rFont val="宋体"/>
        <charset val="134"/>
      </rPr>
      <t>追加退役军人事务局机构改革人员杜晓峰</t>
    </r>
    <r>
      <rPr>
        <sz val="9"/>
        <color theme="1"/>
        <rFont val="MS Sans Serif"/>
        <charset val="134"/>
      </rPr>
      <t>2019</t>
    </r>
    <r>
      <rPr>
        <sz val="9"/>
        <color theme="1"/>
        <rFont val="宋体"/>
        <charset val="134"/>
      </rPr>
      <t>年取暖费</t>
    </r>
  </si>
  <si>
    <r>
      <rPr>
        <sz val="9"/>
        <color theme="1"/>
        <rFont val="MS Sans Serif"/>
        <charset val="134"/>
      </rPr>
      <t>2082899-</t>
    </r>
    <r>
      <rPr>
        <sz val="9"/>
        <color theme="1"/>
        <rFont val="宋体"/>
        <charset val="134"/>
      </rPr>
      <t>其他退役军人事务管理支出</t>
    </r>
  </si>
  <si>
    <t>追减人事局机构改革人员，独生子女费</t>
  </si>
  <si>
    <t>追加退役军人事务局机构改革人员，独生子女费</t>
  </si>
  <si>
    <t>追减人事局机构改革人员，在职冬季取暖补助</t>
  </si>
  <si>
    <t>追加退役军人事务局机构改革人员，在职冬季取暖补助</t>
  </si>
  <si>
    <t>追减人事局机构改革人员，职工基本医疗保险缴费</t>
  </si>
  <si>
    <t>追加退役军人事务局机构改革人员，职工基本医疗保险缴费</t>
  </si>
  <si>
    <t>追减人事局机构改革人员职工基本医疗保险缴费</t>
  </si>
  <si>
    <t>追加退役军人事务局机构改革人员职工基本医疗保险缴费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</si>
</sst>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MS Sans Serif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49" fontId="1" fillId="0" borderId="0" xfId="0" applyNumberFormat="1" applyFont="1">
      <alignment vertical="center"/>
    </xf>
    <xf numFmtId="2" fontId="1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>
      <alignment vertical="center"/>
    </xf>
    <xf numFmtId="49" fontId="3" fillId="0" borderId="1" xfId="0" applyNumberFormat="1" applyFont="1" applyBorder="1">
      <alignment vertical="center"/>
    </xf>
    <xf numFmtId="49" fontId="6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Fill="1">
      <alignment vertical="center"/>
    </xf>
    <xf numFmtId="0" fontId="5" fillId="0" borderId="1" xfId="0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7" fillId="0" borderId="0" xfId="0" applyFont="1" applyFill="1" applyAlignment="1"/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Continuous"/>
    </xf>
    <xf numFmtId="177" fontId="7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Q24"/>
  <sheetViews>
    <sheetView workbookViewId="0">
      <selection activeCell="A14" sqref="A14"/>
    </sheetView>
  </sheetViews>
  <sheetFormatPr defaultColWidth="6.75" defaultRowHeight="11.25"/>
  <cols>
    <col min="1" max="1" width="135.5" style="26" customWidth="1"/>
    <col min="2" max="16384" width="6.75" style="26"/>
  </cols>
  <sheetData>
    <row r="1" s="26" customFormat="1" ht="12.75" customHeight="1"/>
    <row r="2" s="26" customFormat="1" ht="12.75" customHeight="1"/>
    <row r="3" s="26" customFormat="1" ht="12.75" customHeight="1"/>
    <row r="4" s="26" customFormat="1" ht="12.75" customHeight="1"/>
    <row r="5" s="26" customFormat="1" ht="53" customHeight="1" spans="1:1">
      <c r="A5" s="27" t="s">
        <v>0</v>
      </c>
    </row>
    <row r="6" s="26" customFormat="1" ht="12.75" customHeight="1"/>
    <row r="7" s="26" customFormat="1" ht="12.75" customHeight="1"/>
    <row r="8" s="26" customFormat="1" ht="24" customHeight="1" spans="1:69">
      <c r="A8" s="28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BQ8" s="33" t="s">
        <v>2</v>
      </c>
    </row>
    <row r="9" s="26" customFormat="1" ht="23.25" customHeight="1" spans="1:1">
      <c r="A9" s="28"/>
    </row>
    <row r="10" s="26" customFormat="1" ht="40.5" customHeight="1" spans="1:23">
      <c r="A10" s="30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="26" customFormat="1" ht="34.5" customHeight="1" spans="1:23">
      <c r="A11" s="31"/>
      <c r="B11" s="29"/>
      <c r="C11" s="29"/>
      <c r="D11" s="29"/>
      <c r="E11" s="29"/>
      <c r="F11" s="29"/>
      <c r="G11" s="32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="26" customFormat="1" ht="12.75" customHeight="1"/>
    <row r="13" s="26" customFormat="1" ht="12.75" customHeight="1"/>
    <row r="14" s="26" customFormat="1" ht="12.75" customHeight="1"/>
    <row r="15" s="26" customFormat="1" ht="12.75" customHeight="1"/>
    <row r="16" s="26" customFormat="1" ht="12.75" customHeight="1"/>
    <row r="17" s="26" customFormat="1" ht="12.75" customHeight="1"/>
    <row r="18" s="26" customFormat="1" ht="12.75" customHeight="1"/>
    <row r="19" s="26" customFormat="1" ht="12.75" customHeight="1"/>
    <row r="20" s="26" customFormat="1" ht="12.75" customHeight="1"/>
    <row r="21" s="26" customFormat="1" ht="12.75" customHeight="1"/>
    <row r="22" s="26" customFormat="1" ht="12.75" customHeight="1"/>
    <row r="23" s="26" customFormat="1" ht="12.75" customHeight="1"/>
    <row r="24" s="26" customFormat="1" ht="12.75" customHeight="1"/>
  </sheetData>
  <mergeCells count="1">
    <mergeCell ref="A8:A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048532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13.5"/>
  <cols>
    <col min="1" max="1" width="22.375" style="4" customWidth="1"/>
    <col min="2" max="2" width="9" style="4"/>
    <col min="3" max="3" width="13.125" style="4" customWidth="1"/>
    <col min="4" max="4" width="23.25" style="4" customWidth="1"/>
    <col min="5" max="5" width="47.75" style="4" customWidth="1"/>
    <col min="6" max="6" width="14.875" style="5"/>
    <col min="7" max="7" width="26.5" style="4" customWidth="1"/>
    <col min="8" max="8" width="9" style="4"/>
    <col min="9" max="9" width="20.75" style="4" customWidth="1"/>
    <col min="10" max="11" width="9" style="4"/>
    <col min="12" max="12" width="12.125" style="5" customWidth="1"/>
    <col min="13" max="13" width="10" style="1"/>
    <col min="14" max="16384" width="9" style="1"/>
  </cols>
  <sheetData>
    <row r="1" s="1" customFormat="1" ht="50" customHeight="1" spans="1:12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1" customHeight="1" spans="1:12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23" customHeight="1" spans="1:12">
      <c r="A3" s="8" t="s">
        <v>6</v>
      </c>
      <c r="B3" s="8"/>
      <c r="C3" s="8"/>
      <c r="D3" s="8"/>
      <c r="E3" s="8"/>
      <c r="F3" s="8"/>
      <c r="G3" s="9" t="s">
        <v>7</v>
      </c>
      <c r="H3" s="10"/>
      <c r="I3" s="10"/>
      <c r="J3" s="10"/>
      <c r="K3" s="10"/>
      <c r="L3" s="20"/>
    </row>
    <row r="4" s="2" customFormat="1" ht="24" customHeight="1" spans="1:12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  <c r="G4" s="11" t="s">
        <v>14</v>
      </c>
      <c r="H4" s="11" t="s">
        <v>9</v>
      </c>
      <c r="I4" s="11" t="s">
        <v>10</v>
      </c>
      <c r="J4" s="11" t="s">
        <v>11</v>
      </c>
      <c r="K4" s="11" t="s">
        <v>12</v>
      </c>
      <c r="L4" s="12" t="s">
        <v>15</v>
      </c>
    </row>
    <row r="5" s="3" customFormat="1" ht="20" customHeight="1" spans="1:13">
      <c r="A5" s="13" t="s">
        <v>16</v>
      </c>
      <c r="B5" s="14" t="s">
        <v>17</v>
      </c>
      <c r="C5" s="14" t="s">
        <v>18</v>
      </c>
      <c r="D5" s="14" t="s">
        <v>19</v>
      </c>
      <c r="E5" s="14" t="s">
        <v>20</v>
      </c>
      <c r="F5" s="15">
        <v>-5427.18</v>
      </c>
      <c r="G5" s="16" t="s">
        <v>21</v>
      </c>
      <c r="H5" s="16" t="s">
        <v>22</v>
      </c>
      <c r="I5" s="14" t="s">
        <v>19</v>
      </c>
      <c r="J5" s="16" t="s">
        <v>23</v>
      </c>
      <c r="K5" s="21" t="s">
        <v>24</v>
      </c>
      <c r="L5" s="22">
        <v>5427.18</v>
      </c>
      <c r="M5" s="23"/>
    </row>
    <row r="6" s="3" customFormat="1" ht="20" customHeight="1" spans="1:13">
      <c r="A6" s="13" t="s">
        <v>16</v>
      </c>
      <c r="B6" s="14" t="s">
        <v>17</v>
      </c>
      <c r="C6" s="14" t="s">
        <v>18</v>
      </c>
      <c r="D6" s="14" t="s">
        <v>25</v>
      </c>
      <c r="E6" s="14" t="s">
        <v>26</v>
      </c>
      <c r="F6" s="15">
        <v>-24046</v>
      </c>
      <c r="G6" s="16" t="s">
        <v>21</v>
      </c>
      <c r="H6" s="16" t="s">
        <v>22</v>
      </c>
      <c r="I6" s="14" t="s">
        <v>25</v>
      </c>
      <c r="J6" s="16" t="s">
        <v>27</v>
      </c>
      <c r="K6" s="21" t="s">
        <v>28</v>
      </c>
      <c r="L6" s="22">
        <v>24046</v>
      </c>
      <c r="M6" s="23"/>
    </row>
    <row r="7" s="3" customFormat="1" ht="20" customHeight="1" spans="1:13">
      <c r="A7" s="13" t="s">
        <v>16</v>
      </c>
      <c r="B7" s="14" t="s">
        <v>17</v>
      </c>
      <c r="C7" s="14" t="s">
        <v>18</v>
      </c>
      <c r="D7" s="14" t="s">
        <v>29</v>
      </c>
      <c r="E7" s="14" t="s">
        <v>30</v>
      </c>
      <c r="F7" s="15">
        <v>-34650</v>
      </c>
      <c r="G7" s="16" t="s">
        <v>21</v>
      </c>
      <c r="H7" s="16" t="s">
        <v>22</v>
      </c>
      <c r="I7" s="14" t="s">
        <v>29</v>
      </c>
      <c r="J7" s="16" t="s">
        <v>31</v>
      </c>
      <c r="K7" s="21" t="s">
        <v>32</v>
      </c>
      <c r="L7" s="22">
        <v>34650</v>
      </c>
      <c r="M7" s="23"/>
    </row>
    <row r="8" s="3" customFormat="1" ht="20" customHeight="1" spans="1:13">
      <c r="A8" s="13" t="s">
        <v>16</v>
      </c>
      <c r="B8" s="14" t="s">
        <v>17</v>
      </c>
      <c r="C8" s="14" t="s">
        <v>18</v>
      </c>
      <c r="D8" s="14" t="s">
        <v>33</v>
      </c>
      <c r="E8" s="14" t="s">
        <v>34</v>
      </c>
      <c r="F8" s="15">
        <v>-2760</v>
      </c>
      <c r="G8" s="16" t="s">
        <v>21</v>
      </c>
      <c r="H8" s="16" t="s">
        <v>22</v>
      </c>
      <c r="I8" s="14" t="s">
        <v>33</v>
      </c>
      <c r="J8" s="16" t="s">
        <v>35</v>
      </c>
      <c r="K8" s="21" t="s">
        <v>36</v>
      </c>
      <c r="L8" s="22">
        <v>2760</v>
      </c>
      <c r="M8" s="23"/>
    </row>
    <row r="9" s="3" customFormat="1" ht="20" customHeight="1" spans="1:13">
      <c r="A9" s="13" t="s">
        <v>16</v>
      </c>
      <c r="B9" s="14" t="s">
        <v>17</v>
      </c>
      <c r="C9" s="14" t="s">
        <v>18</v>
      </c>
      <c r="D9" s="14" t="s">
        <v>19</v>
      </c>
      <c r="E9" s="14" t="s">
        <v>37</v>
      </c>
      <c r="F9" s="15">
        <v>-1282.58</v>
      </c>
      <c r="G9" s="16" t="s">
        <v>21</v>
      </c>
      <c r="H9" s="16" t="s">
        <v>22</v>
      </c>
      <c r="I9" s="14" t="s">
        <v>19</v>
      </c>
      <c r="J9" s="16" t="s">
        <v>38</v>
      </c>
      <c r="K9" s="21" t="s">
        <v>39</v>
      </c>
      <c r="L9" s="22">
        <v>1282.58</v>
      </c>
      <c r="M9" s="23"/>
    </row>
    <row r="10" s="3" customFormat="1" ht="20" customHeight="1" spans="1:13">
      <c r="A10" s="13" t="s">
        <v>16</v>
      </c>
      <c r="B10" s="14" t="s">
        <v>17</v>
      </c>
      <c r="C10" s="14" t="s">
        <v>18</v>
      </c>
      <c r="D10" s="14" t="s">
        <v>19</v>
      </c>
      <c r="E10" s="14" t="s">
        <v>40</v>
      </c>
      <c r="F10" s="15">
        <v>-16446.54</v>
      </c>
      <c r="G10" s="16" t="s">
        <v>21</v>
      </c>
      <c r="H10" s="16" t="s">
        <v>22</v>
      </c>
      <c r="I10" s="14" t="s">
        <v>19</v>
      </c>
      <c r="J10" s="16" t="s">
        <v>27</v>
      </c>
      <c r="K10" s="21" t="s">
        <v>41</v>
      </c>
      <c r="L10" s="22">
        <v>16446.54</v>
      </c>
      <c r="M10" s="23"/>
    </row>
    <row r="11" s="3" customFormat="1" ht="20" customHeight="1" spans="1:13">
      <c r="A11" s="13" t="s">
        <v>16</v>
      </c>
      <c r="B11" s="14" t="s">
        <v>17</v>
      </c>
      <c r="C11" s="14" t="s">
        <v>42</v>
      </c>
      <c r="D11" s="14" t="s">
        <v>43</v>
      </c>
      <c r="E11" s="14" t="s">
        <v>44</v>
      </c>
      <c r="F11" s="15">
        <v>-36181.2</v>
      </c>
      <c r="G11" s="16" t="s">
        <v>21</v>
      </c>
      <c r="H11" s="16" t="s">
        <v>22</v>
      </c>
      <c r="I11" s="14" t="s">
        <v>43</v>
      </c>
      <c r="J11" s="16" t="s">
        <v>27</v>
      </c>
      <c r="K11" s="21" t="s">
        <v>45</v>
      </c>
      <c r="L11" s="22">
        <v>36181.2</v>
      </c>
      <c r="M11" s="23"/>
    </row>
    <row r="12" s="3" customFormat="1" ht="20" customHeight="1" spans="1:13">
      <c r="A12" s="13" t="s">
        <v>16</v>
      </c>
      <c r="B12" s="14" t="s">
        <v>17</v>
      </c>
      <c r="C12" s="14" t="s">
        <v>18</v>
      </c>
      <c r="D12" s="14" t="s">
        <v>46</v>
      </c>
      <c r="E12" s="14" t="s">
        <v>47</v>
      </c>
      <c r="F12" s="15">
        <v>-198633</v>
      </c>
      <c r="G12" s="16" t="s">
        <v>21</v>
      </c>
      <c r="H12" s="16" t="s">
        <v>22</v>
      </c>
      <c r="I12" s="14" t="s">
        <v>46</v>
      </c>
      <c r="J12" s="16" t="s">
        <v>31</v>
      </c>
      <c r="K12" s="21" t="s">
        <v>48</v>
      </c>
      <c r="L12" s="22">
        <v>198633</v>
      </c>
      <c r="M12" s="23"/>
    </row>
    <row r="13" s="3" customFormat="1" ht="20" customHeight="1" spans="1:13">
      <c r="A13" s="13" t="s">
        <v>16</v>
      </c>
      <c r="B13" s="14" t="s">
        <v>17</v>
      </c>
      <c r="C13" s="14" t="s">
        <v>18</v>
      </c>
      <c r="D13" s="14" t="s">
        <v>49</v>
      </c>
      <c r="E13" s="14" t="s">
        <v>50</v>
      </c>
      <c r="F13" s="15">
        <v>-4000</v>
      </c>
      <c r="G13" s="16" t="s">
        <v>21</v>
      </c>
      <c r="H13" s="16" t="s">
        <v>22</v>
      </c>
      <c r="I13" s="14" t="s">
        <v>49</v>
      </c>
      <c r="J13" s="16" t="s">
        <v>38</v>
      </c>
      <c r="K13" s="21" t="s">
        <v>51</v>
      </c>
      <c r="L13" s="22">
        <v>4000</v>
      </c>
      <c r="M13" s="23"/>
    </row>
    <row r="14" s="3" customFormat="1" ht="20" customHeight="1" spans="1:13">
      <c r="A14" s="13" t="s">
        <v>16</v>
      </c>
      <c r="B14" s="14" t="s">
        <v>17</v>
      </c>
      <c r="C14" s="14" t="s">
        <v>18</v>
      </c>
      <c r="D14" s="14" t="s">
        <v>49</v>
      </c>
      <c r="E14" s="14" t="s">
        <v>50</v>
      </c>
      <c r="F14" s="15">
        <v>-1900</v>
      </c>
      <c r="G14" s="16" t="s">
        <v>21</v>
      </c>
      <c r="H14" s="16" t="s">
        <v>22</v>
      </c>
      <c r="I14" s="14" t="s">
        <v>49</v>
      </c>
      <c r="J14" s="16" t="s">
        <v>38</v>
      </c>
      <c r="K14" s="21" t="s">
        <v>52</v>
      </c>
      <c r="L14" s="22">
        <v>1900</v>
      </c>
      <c r="M14" s="23"/>
    </row>
    <row r="15" s="3" customFormat="1" ht="20" customHeight="1" spans="1:13">
      <c r="A15" s="13" t="s">
        <v>16</v>
      </c>
      <c r="B15" s="14" t="s">
        <v>17</v>
      </c>
      <c r="C15" s="14" t="s">
        <v>53</v>
      </c>
      <c r="D15" s="14" t="s">
        <v>54</v>
      </c>
      <c r="E15" s="14" t="s">
        <v>55</v>
      </c>
      <c r="F15" s="15">
        <v>-36000</v>
      </c>
      <c r="G15" s="16" t="s">
        <v>21</v>
      </c>
      <c r="H15" s="16" t="s">
        <v>22</v>
      </c>
      <c r="I15" s="14" t="s">
        <v>54</v>
      </c>
      <c r="J15" s="16" t="s">
        <v>27</v>
      </c>
      <c r="K15" s="21" t="s">
        <v>56</v>
      </c>
      <c r="L15" s="24">
        <v>36000</v>
      </c>
      <c r="M15" s="23"/>
    </row>
    <row r="16" s="3" customFormat="1" ht="20" customHeight="1" spans="1:13">
      <c r="A16" s="13" t="s">
        <v>16</v>
      </c>
      <c r="B16" s="14" t="s">
        <v>17</v>
      </c>
      <c r="C16" s="14" t="s">
        <v>57</v>
      </c>
      <c r="D16" s="14" t="s">
        <v>54</v>
      </c>
      <c r="E16" s="14" t="s">
        <v>58</v>
      </c>
      <c r="F16" s="15">
        <v>-110000</v>
      </c>
      <c r="G16" s="16" t="s">
        <v>21</v>
      </c>
      <c r="H16" s="16" t="s">
        <v>22</v>
      </c>
      <c r="I16" s="14" t="s">
        <v>54</v>
      </c>
      <c r="J16" s="16" t="s">
        <v>31</v>
      </c>
      <c r="K16" s="21" t="s">
        <v>59</v>
      </c>
      <c r="L16" s="24">
        <v>110000</v>
      </c>
      <c r="M16" s="23"/>
    </row>
    <row r="17" s="3" customFormat="1" ht="20" customHeight="1" spans="1:13">
      <c r="A17" s="13" t="s">
        <v>16</v>
      </c>
      <c r="B17" s="14" t="s">
        <v>17</v>
      </c>
      <c r="C17" s="14" t="s">
        <v>60</v>
      </c>
      <c r="D17" s="14" t="s">
        <v>54</v>
      </c>
      <c r="E17" s="14" t="s">
        <v>61</v>
      </c>
      <c r="F17" s="15">
        <v>-2571000</v>
      </c>
      <c r="G17" s="16" t="s">
        <v>21</v>
      </c>
      <c r="H17" s="16" t="s">
        <v>22</v>
      </c>
      <c r="I17" s="14" t="s">
        <v>54</v>
      </c>
      <c r="J17" s="16" t="s">
        <v>27</v>
      </c>
      <c r="K17" s="21" t="s">
        <v>62</v>
      </c>
      <c r="L17" s="24">
        <v>2571000</v>
      </c>
      <c r="M17" s="23"/>
    </row>
    <row r="18" s="3" customFormat="1" ht="20" customHeight="1" spans="1:13">
      <c r="A18" s="13" t="s">
        <v>16</v>
      </c>
      <c r="B18" s="14" t="s">
        <v>17</v>
      </c>
      <c r="C18" s="14" t="s">
        <v>63</v>
      </c>
      <c r="D18" s="14" t="s">
        <v>54</v>
      </c>
      <c r="E18" s="14" t="s">
        <v>64</v>
      </c>
      <c r="F18" s="15">
        <v>-1320000</v>
      </c>
      <c r="G18" s="16" t="s">
        <v>21</v>
      </c>
      <c r="H18" s="16" t="s">
        <v>22</v>
      </c>
      <c r="I18" s="14" t="s">
        <v>54</v>
      </c>
      <c r="J18" s="16" t="s">
        <v>38</v>
      </c>
      <c r="K18" s="21" t="s">
        <v>65</v>
      </c>
      <c r="L18" s="24">
        <v>1320000</v>
      </c>
      <c r="M18" s="23"/>
    </row>
    <row r="19" s="3" customFormat="1" ht="20" customHeight="1" spans="1:13">
      <c r="A19" s="13" t="s">
        <v>16</v>
      </c>
      <c r="B19" s="14" t="s">
        <v>17</v>
      </c>
      <c r="C19" s="14" t="s">
        <v>66</v>
      </c>
      <c r="D19" s="14" t="s">
        <v>54</v>
      </c>
      <c r="E19" s="14" t="s">
        <v>67</v>
      </c>
      <c r="F19" s="15">
        <v>-16661</v>
      </c>
      <c r="G19" s="16" t="s">
        <v>21</v>
      </c>
      <c r="H19" s="16" t="s">
        <v>22</v>
      </c>
      <c r="I19" s="14" t="s">
        <v>54</v>
      </c>
      <c r="J19" s="16" t="s">
        <v>68</v>
      </c>
      <c r="K19" s="21" t="s">
        <v>69</v>
      </c>
      <c r="L19" s="24">
        <v>16661</v>
      </c>
      <c r="M19" s="23"/>
    </row>
    <row r="20" s="3" customFormat="1" ht="20" customHeight="1" spans="1:13">
      <c r="A20" s="13" t="s">
        <v>16</v>
      </c>
      <c r="B20" s="14" t="s">
        <v>17</v>
      </c>
      <c r="C20" s="14" t="s">
        <v>18</v>
      </c>
      <c r="D20" s="14" t="s">
        <v>33</v>
      </c>
      <c r="E20" s="14" t="s">
        <v>70</v>
      </c>
      <c r="F20" s="15">
        <v>-258827.62</v>
      </c>
      <c r="G20" s="16" t="s">
        <v>21</v>
      </c>
      <c r="H20" s="16" t="s">
        <v>22</v>
      </c>
      <c r="I20" s="14" t="s">
        <v>33</v>
      </c>
      <c r="J20" s="16" t="s">
        <v>68</v>
      </c>
      <c r="K20" s="21" t="s">
        <v>71</v>
      </c>
      <c r="L20" s="24">
        <v>258827.62</v>
      </c>
      <c r="M20" s="23"/>
    </row>
    <row r="21" ht="20" customHeight="1" spans="1:12">
      <c r="A21" s="17" t="s">
        <v>72</v>
      </c>
      <c r="B21" s="18" t="s">
        <v>22</v>
      </c>
      <c r="C21" s="18" t="s">
        <v>73</v>
      </c>
      <c r="D21" s="18" t="s">
        <v>74</v>
      </c>
      <c r="E21" s="17" t="s">
        <v>75</v>
      </c>
      <c r="F21" s="19">
        <v>-6675</v>
      </c>
      <c r="G21" s="18" t="s">
        <v>21</v>
      </c>
      <c r="H21" s="18" t="s">
        <v>22</v>
      </c>
      <c r="I21" s="18" t="s">
        <v>73</v>
      </c>
      <c r="J21" s="18" t="s">
        <v>74</v>
      </c>
      <c r="K21" s="17" t="s">
        <v>76</v>
      </c>
      <c r="L21" s="25">
        <v>6675</v>
      </c>
    </row>
    <row r="22" ht="20" customHeight="1" spans="1:12">
      <c r="A22" s="17" t="s">
        <v>72</v>
      </c>
      <c r="B22" s="18" t="s">
        <v>22</v>
      </c>
      <c r="C22" s="18" t="s">
        <v>77</v>
      </c>
      <c r="D22" s="18" t="s">
        <v>23</v>
      </c>
      <c r="E22" s="17" t="s">
        <v>78</v>
      </c>
      <c r="F22" s="19">
        <v>-11110</v>
      </c>
      <c r="G22" s="18" t="s">
        <v>21</v>
      </c>
      <c r="H22" s="18" t="s">
        <v>22</v>
      </c>
      <c r="I22" s="18" t="s">
        <v>77</v>
      </c>
      <c r="J22" s="18" t="s">
        <v>23</v>
      </c>
      <c r="K22" s="17" t="s">
        <v>79</v>
      </c>
      <c r="L22" s="25">
        <v>11110</v>
      </c>
    </row>
    <row r="23" ht="20" customHeight="1" spans="1:12">
      <c r="A23" s="17" t="s">
        <v>72</v>
      </c>
      <c r="B23" s="18" t="s">
        <v>22</v>
      </c>
      <c r="C23" s="18" t="s">
        <v>80</v>
      </c>
      <c r="D23" s="18" t="s">
        <v>81</v>
      </c>
      <c r="E23" s="17" t="s">
        <v>82</v>
      </c>
      <c r="F23" s="19">
        <v>-2000</v>
      </c>
      <c r="G23" s="18" t="s">
        <v>21</v>
      </c>
      <c r="H23" s="18" t="s">
        <v>22</v>
      </c>
      <c r="I23" s="18" t="s">
        <v>80</v>
      </c>
      <c r="J23" s="18" t="s">
        <v>81</v>
      </c>
      <c r="K23" s="17" t="s">
        <v>83</v>
      </c>
      <c r="L23" s="25">
        <v>2000</v>
      </c>
    </row>
    <row r="24" ht="20" customHeight="1" spans="1:12">
      <c r="A24" s="17" t="s">
        <v>72</v>
      </c>
      <c r="B24" s="18" t="s">
        <v>22</v>
      </c>
      <c r="C24" s="18" t="s">
        <v>80</v>
      </c>
      <c r="D24" s="18" t="s">
        <v>84</v>
      </c>
      <c r="E24" s="17" t="s">
        <v>85</v>
      </c>
      <c r="F24" s="19">
        <v>-666.6</v>
      </c>
      <c r="G24" s="18" t="s">
        <v>21</v>
      </c>
      <c r="H24" s="18" t="s">
        <v>22</v>
      </c>
      <c r="I24" s="18" t="s">
        <v>80</v>
      </c>
      <c r="J24" s="18" t="s">
        <v>84</v>
      </c>
      <c r="K24" s="17" t="s">
        <v>86</v>
      </c>
      <c r="L24" s="25">
        <v>666.6</v>
      </c>
    </row>
    <row r="25" ht="20" customHeight="1" spans="1:12">
      <c r="A25" s="17" t="s">
        <v>72</v>
      </c>
      <c r="B25" s="18" t="s">
        <v>22</v>
      </c>
      <c r="C25" s="18" t="s">
        <v>80</v>
      </c>
      <c r="D25" s="18" t="s">
        <v>84</v>
      </c>
      <c r="E25" s="17" t="s">
        <v>87</v>
      </c>
      <c r="F25" s="19">
        <v>-1666.5</v>
      </c>
      <c r="G25" s="18" t="s">
        <v>21</v>
      </c>
      <c r="H25" s="18" t="s">
        <v>22</v>
      </c>
      <c r="I25" s="18" t="s">
        <v>80</v>
      </c>
      <c r="J25" s="18" t="s">
        <v>84</v>
      </c>
      <c r="K25" s="17" t="s">
        <v>88</v>
      </c>
      <c r="L25" s="25">
        <v>1666.5</v>
      </c>
    </row>
    <row r="26" ht="20" customHeight="1" spans="1:12">
      <c r="A26" s="17" t="s">
        <v>72</v>
      </c>
      <c r="B26" s="18" t="s">
        <v>22</v>
      </c>
      <c r="C26" s="18" t="s">
        <v>80</v>
      </c>
      <c r="D26" s="18" t="s">
        <v>89</v>
      </c>
      <c r="E26" s="17" t="s">
        <v>90</v>
      </c>
      <c r="F26" s="19">
        <v>-55785</v>
      </c>
      <c r="G26" s="18" t="s">
        <v>21</v>
      </c>
      <c r="H26" s="18" t="s">
        <v>22</v>
      </c>
      <c r="I26" s="18" t="s">
        <v>80</v>
      </c>
      <c r="J26" s="18" t="s">
        <v>89</v>
      </c>
      <c r="K26" s="17" t="s">
        <v>91</v>
      </c>
      <c r="L26" s="25">
        <v>55785</v>
      </c>
    </row>
    <row r="27" ht="20" customHeight="1" spans="1:12">
      <c r="A27" s="17" t="s">
        <v>72</v>
      </c>
      <c r="B27" s="18" t="s">
        <v>22</v>
      </c>
      <c r="C27" s="18" t="s">
        <v>80</v>
      </c>
      <c r="D27" s="18" t="s">
        <v>92</v>
      </c>
      <c r="E27" s="17" t="s">
        <v>93</v>
      </c>
      <c r="F27" s="19">
        <v>-11550</v>
      </c>
      <c r="G27" s="18" t="s">
        <v>21</v>
      </c>
      <c r="H27" s="18" t="s">
        <v>22</v>
      </c>
      <c r="I27" s="18" t="s">
        <v>80</v>
      </c>
      <c r="J27" s="18" t="s">
        <v>92</v>
      </c>
      <c r="K27" s="17" t="s">
        <v>94</v>
      </c>
      <c r="L27" s="25">
        <v>11550</v>
      </c>
    </row>
    <row r="28" ht="20" customHeight="1" spans="1:12">
      <c r="A28" s="17" t="s">
        <v>72</v>
      </c>
      <c r="B28" s="18" t="s">
        <v>22</v>
      </c>
      <c r="C28" s="18" t="s">
        <v>80</v>
      </c>
      <c r="D28" s="18" t="s">
        <v>84</v>
      </c>
      <c r="E28" s="17" t="s">
        <v>95</v>
      </c>
      <c r="F28" s="19">
        <v>-5054.5</v>
      </c>
      <c r="G28" s="18" t="s">
        <v>21</v>
      </c>
      <c r="H28" s="18" t="s">
        <v>22</v>
      </c>
      <c r="I28" s="18" t="s">
        <v>80</v>
      </c>
      <c r="J28" s="18" t="s">
        <v>84</v>
      </c>
      <c r="K28" s="17" t="s">
        <v>96</v>
      </c>
      <c r="L28" s="25">
        <v>5054.5</v>
      </c>
    </row>
    <row r="29" ht="20" customHeight="1" spans="1:12">
      <c r="A29" s="17" t="s">
        <v>72</v>
      </c>
      <c r="B29" s="18" t="s">
        <v>22</v>
      </c>
      <c r="C29" s="18" t="s">
        <v>80</v>
      </c>
      <c r="D29" s="18" t="s">
        <v>97</v>
      </c>
      <c r="E29" s="17" t="s">
        <v>98</v>
      </c>
      <c r="F29" s="19">
        <v>-920</v>
      </c>
      <c r="G29" s="18" t="s">
        <v>21</v>
      </c>
      <c r="H29" s="18" t="s">
        <v>22</v>
      </c>
      <c r="I29" s="18" t="s">
        <v>80</v>
      </c>
      <c r="J29" s="18" t="s">
        <v>97</v>
      </c>
      <c r="K29" s="17" t="s">
        <v>99</v>
      </c>
      <c r="L29" s="25">
        <v>920</v>
      </c>
    </row>
    <row r="30" ht="20" customHeight="1" spans="1:12">
      <c r="A30" s="17" t="s">
        <v>72</v>
      </c>
      <c r="B30" s="18" t="s">
        <v>22</v>
      </c>
      <c r="C30" s="18" t="s">
        <v>100</v>
      </c>
      <c r="D30" s="18" t="s">
        <v>31</v>
      </c>
      <c r="E30" s="17" t="s">
        <v>101</v>
      </c>
      <c r="F30" s="19">
        <v>-480</v>
      </c>
      <c r="G30" s="18" t="s">
        <v>21</v>
      </c>
      <c r="H30" s="18" t="s">
        <v>22</v>
      </c>
      <c r="I30" s="18" t="s">
        <v>100</v>
      </c>
      <c r="J30" s="18" t="s">
        <v>31</v>
      </c>
      <c r="K30" s="17" t="s">
        <v>102</v>
      </c>
      <c r="L30" s="25">
        <v>480</v>
      </c>
    </row>
    <row r="31" ht="20" customHeight="1" spans="1:12">
      <c r="A31" s="17" t="s">
        <v>72</v>
      </c>
      <c r="B31" s="18" t="s">
        <v>22</v>
      </c>
      <c r="C31" s="18" t="s">
        <v>100</v>
      </c>
      <c r="D31" s="18" t="s">
        <v>31</v>
      </c>
      <c r="E31" s="17" t="s">
        <v>103</v>
      </c>
      <c r="F31" s="19">
        <v>-23000</v>
      </c>
      <c r="G31" s="18" t="s">
        <v>21</v>
      </c>
      <c r="H31" s="18" t="s">
        <v>22</v>
      </c>
      <c r="I31" s="18" t="s">
        <v>100</v>
      </c>
      <c r="J31" s="18" t="s">
        <v>31</v>
      </c>
      <c r="K31" s="17" t="s">
        <v>104</v>
      </c>
      <c r="L31" s="25">
        <v>23000</v>
      </c>
    </row>
    <row r="32" ht="20" customHeight="1" spans="1:12">
      <c r="A32" s="17" t="s">
        <v>72</v>
      </c>
      <c r="B32" s="18" t="s">
        <v>22</v>
      </c>
      <c r="C32" s="18" t="s">
        <v>100</v>
      </c>
      <c r="D32" s="18" t="s">
        <v>84</v>
      </c>
      <c r="E32" s="17" t="s">
        <v>105</v>
      </c>
      <c r="F32" s="19">
        <v>-349611.21</v>
      </c>
      <c r="G32" s="18" t="s">
        <v>21</v>
      </c>
      <c r="H32" s="18" t="s">
        <v>22</v>
      </c>
      <c r="I32" s="18" t="s">
        <v>100</v>
      </c>
      <c r="J32" s="18" t="s">
        <v>84</v>
      </c>
      <c r="K32" s="17" t="s">
        <v>106</v>
      </c>
      <c r="L32" s="25">
        <v>349611.21</v>
      </c>
    </row>
    <row r="33" ht="20" customHeight="1" spans="1:12">
      <c r="A33" s="17" t="s">
        <v>72</v>
      </c>
      <c r="B33" s="18" t="s">
        <v>22</v>
      </c>
      <c r="C33" s="18" t="s">
        <v>100</v>
      </c>
      <c r="D33" s="18" t="s">
        <v>84</v>
      </c>
      <c r="E33" s="17" t="s">
        <v>107</v>
      </c>
      <c r="F33" s="19">
        <v>-96870.66</v>
      </c>
      <c r="G33" s="18" t="s">
        <v>21</v>
      </c>
      <c r="H33" s="18" t="s">
        <v>22</v>
      </c>
      <c r="I33" s="18" t="s">
        <v>100</v>
      </c>
      <c r="J33" s="18" t="s">
        <v>84</v>
      </c>
      <c r="K33" s="17" t="s">
        <v>108</v>
      </c>
      <c r="L33" s="25">
        <v>96870.66</v>
      </c>
    </row>
    <row r="34" spans="6:12">
      <c r="F34" s="5">
        <f>SUM(F5:F33)</f>
        <v>-5203204.59</v>
      </c>
      <c r="L34" s="5">
        <f>SUM(L5:L33)</f>
        <v>5203204.59</v>
      </c>
    </row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</sheetData>
  <sortState ref="A5:M61">
    <sortCondition ref="A5:A61"/>
  </sortState>
  <mergeCells count="4">
    <mergeCell ref="A1:L1"/>
    <mergeCell ref="A2:L2"/>
    <mergeCell ref="A3:F3"/>
    <mergeCell ref="G3:L3"/>
  </mergeCells>
  <printOptions horizontalCentered="1"/>
  <pageMargins left="0" right="0" top="1" bottom="1" header="0.5" footer="0.5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退役军人事务局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2019-05-14T11:37:00Z</dcterms:created>
  <dcterms:modified xsi:type="dcterms:W3CDTF">2019-08-20T05:41:21Z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